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8"/>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 name="November" sheetId="13" r:id="rId9"/>
  </sheets>
  <calcPr calcId="152511"/>
</workbook>
</file>

<file path=xl/calcChain.xml><?xml version="1.0" encoding="utf-8"?>
<calcChain xmlns="http://schemas.openxmlformats.org/spreadsheetml/2006/main">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<sst xmlns="http://schemas.openxmlformats.org/spreadsheetml/2006/main" count="595" uniqueCount="87">
  <si>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</si>
  <si>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</si>
  <si>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</si>
  <si>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</si>
  <si>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</si>
  <si>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</si>
  <si>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</si>
  <si>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</si>
  <si>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</si>
  <si>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</si>
  <si>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</si>
  <si>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</si>
  <si>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</si>
  <si>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</si>
  <si>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</si>
  <si>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</si>
  <si>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</si>
  <si>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</si>
  <si>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</si>
  <si>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</si>
  <si>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</si>
  <si>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</si>
  <si>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</si>
  <si>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</si>
  <si>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</si>
  <si>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</si>
  <si>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</si>
  <si>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</si>
  <si>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</si>
  <si>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</si>
  <si>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</si>
  <si>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</si>
  <si>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</si>
  <si>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</si>
  <si>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</si>
  <si>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</si>
  <si>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</si>
  <si>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</si>
  <si>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</si>
  <si>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</si>
  <si>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</si>
  <si>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</si>
  <si>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</si>
  <si>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</si>
  <si>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</si>
  <si>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</si>
  <si>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</si>
  <si>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</si>
  <si>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</si>
  <si>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</si>
  <si>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</si>
  <si>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</si>
  <si>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</si>
  <si>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</si>
  <si>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</si>
  <si>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</si>
  <si>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</si>
  <si>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</si>
  <si>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</si>
  <si>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</si>
  <si>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</si>
  <si>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</si>
  <si>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</si>
  <si>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</si>
  <si>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</si>
  <si>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</si>
  <si>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</si>
  <si>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</si>
  <si>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</si>
  <si>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</si>
  <si>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</si>
  <si>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</si>
  <si>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</si>
  <si>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</si>
  <si>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</si>
  <si>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</si>
  <si>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</si>
  <si>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</si>
  <si>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</si>
  <si>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</si>
  <si>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</si>
  <si>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</si>
  <si>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</si>
  <si>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</si>
  <si>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</si>
  <si>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</si>
  <si>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Thermal Powertech
Corporation (SEIL P1)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</si>
</sst>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b/>
      <sz val="14"/>
      <name val="Calibri"/>
      <family val="2"/>
      <scheme val="minor"/>
    </font>
    <font>
      <b/>
      <sz val="12"/>
      <name val="Calibri"/>
      <family val="2"/>
      <scheme val="minor"/>
    </font>
    <font>
      <b/>
      <sz val="11"/>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2" fontId="6" fillId="0" borderId="1" xfId="0" applyNumberFormat="1" applyFont="1" applyFill="1" applyBorder="1" applyAlignment="1">
      <alignment horizontal="center" vertical="center"/>
    </xf>
    <xf numFmtId="2" fontId="6"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9" fillId="0" borderId="0" xfId="0" applyFont="1" applyFill="1" applyAlignment="1">
      <alignment horizontal="center" vertical="center"/>
    </xf>
    <xf numFmtId="0" fontId="6" fillId="0" borderId="0" xfId="0" applyFont="1" applyFill="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1" fillId="0" borderId="1" xfId="0" quotePrefix="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vertical="center" wrapText="1"/>
    </xf>
    <xf numFmtId="0" fontId="6" fillId="0" borderId="1" xfId="0" applyFont="1" applyFill="1" applyBorder="1"/>
    <xf numFmtId="0" fontId="10"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26" t="s">
        <v>20</v>
      </c>
      <c r="B1" s="26"/>
      <c r="C1" s="26"/>
      <c r="D1" s="26"/>
      <c r="E1" s="26"/>
      <c r="F1" s="26"/>
      <c r="G1" s="26"/>
      <c r="H1" s="26"/>
      <c r="I1" s="26"/>
    </row>
    <row r="2" spans="1:9" ht="15.75" x14ac:dyDescent="0.25">
      <c r="A2" s="27" t="s">
        <v>18</v>
      </c>
      <c r="B2" s="27" t="s">
        <v>29</v>
      </c>
      <c r="C2" s="27" t="s">
        <v>21</v>
      </c>
      <c r="D2" s="30" t="s">
        <v>17</v>
      </c>
      <c r="E2" s="30"/>
      <c r="F2" s="30" t="s">
        <v>23</v>
      </c>
      <c r="G2" s="30"/>
      <c r="H2" s="30" t="s">
        <v>24</v>
      </c>
      <c r="I2" s="30"/>
    </row>
    <row r="3" spans="1:9" ht="47.25" x14ac:dyDescent="0.25">
      <c r="A3" s="28"/>
      <c r="B3" s="28"/>
      <c r="C3" s="28"/>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29" t="s">
        <v>31</v>
      </c>
      <c r="E16" s="29"/>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29" t="s">
        <v>31</v>
      </c>
      <c r="E18" s="29"/>
      <c r="F18" s="2"/>
      <c r="G18" s="4"/>
      <c r="H18" s="2"/>
      <c r="I18" s="2"/>
    </row>
    <row r="19" spans="1:9" x14ac:dyDescent="0.25">
      <c r="A19" s="2" t="s">
        <v>13</v>
      </c>
      <c r="B19" s="3">
        <v>57.6</v>
      </c>
      <c r="C19" s="3">
        <v>1</v>
      </c>
      <c r="D19" s="29" t="s">
        <v>31</v>
      </c>
      <c r="E19" s="29"/>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29" t="s">
        <v>31</v>
      </c>
      <c r="E24" s="29"/>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32" t="s">
        <v>56</v>
      </c>
      <c r="B1" s="32"/>
      <c r="C1" s="32"/>
      <c r="D1" s="32"/>
      <c r="E1" s="32"/>
      <c r="F1" s="32"/>
      <c r="G1" s="32"/>
      <c r="H1" s="32"/>
      <c r="I1" s="32"/>
    </row>
    <row r="2" spans="1:9" ht="15.75" x14ac:dyDescent="0.25">
      <c r="A2" s="35" t="s">
        <v>18</v>
      </c>
      <c r="B2" s="35" t="s">
        <v>29</v>
      </c>
      <c r="C2" s="35" t="s">
        <v>21</v>
      </c>
      <c r="D2" s="33" t="s">
        <v>17</v>
      </c>
      <c r="E2" s="34"/>
      <c r="F2" s="34"/>
      <c r="G2" s="34"/>
      <c r="H2" s="34"/>
      <c r="I2" s="34"/>
    </row>
    <row r="3" spans="1:9" ht="47.25" x14ac:dyDescent="0.25">
      <c r="A3" s="36"/>
      <c r="B3" s="36"/>
      <c r="C3" s="36"/>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29" t="s">
        <v>31</v>
      </c>
      <c r="E16" s="29"/>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29" t="s">
        <v>31</v>
      </c>
      <c r="E18" s="29"/>
      <c r="F18" s="4">
        <v>25.183799999999998</v>
      </c>
      <c r="G18" s="4">
        <f t="shared" si="1"/>
        <v>58.884680134680131</v>
      </c>
      <c r="H18" s="4">
        <v>0</v>
      </c>
      <c r="I18" s="2"/>
    </row>
    <row r="19" spans="1:9" x14ac:dyDescent="0.25">
      <c r="A19" s="2" t="s">
        <v>13</v>
      </c>
      <c r="B19" s="3">
        <v>57.6</v>
      </c>
      <c r="C19" s="3">
        <v>1</v>
      </c>
      <c r="D19" s="29" t="s">
        <v>31</v>
      </c>
      <c r="E19" s="29"/>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29" t="s">
        <v>31</v>
      </c>
      <c r="E24" s="29"/>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31"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31"/>
    </row>
    <row r="27" spans="1:9" x14ac:dyDescent="0.25">
      <c r="A27" s="2" t="s">
        <v>34</v>
      </c>
      <c r="B27" s="2">
        <v>181.34</v>
      </c>
      <c r="C27" s="2">
        <v>6.25</v>
      </c>
      <c r="D27" s="4">
        <v>103.542</v>
      </c>
      <c r="E27" s="4">
        <v>123.80465169</v>
      </c>
      <c r="F27" s="4">
        <v>118.052583</v>
      </c>
      <c r="G27" s="4">
        <f t="shared" si="3"/>
        <v>95.353915534286344</v>
      </c>
      <c r="H27" s="4">
        <f t="shared" si="2"/>
        <v>5.7520686900000015</v>
      </c>
      <c r="I27" s="31"/>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31"/>
    </row>
    <row r="29" spans="1:9" x14ac:dyDescent="0.25">
      <c r="A29" s="2" t="s">
        <v>36</v>
      </c>
      <c r="B29" s="2">
        <v>216.93</v>
      </c>
      <c r="C29" s="2">
        <v>5.75</v>
      </c>
      <c r="D29" s="4">
        <v>103.925</v>
      </c>
      <c r="E29" s="4">
        <v>148.64239148850001</v>
      </c>
      <c r="F29" s="4">
        <v>121.594134</v>
      </c>
      <c r="G29" s="4">
        <f t="shared" si="3"/>
        <v>81.803133535702926</v>
      </c>
      <c r="H29" s="4">
        <f t="shared" si="2"/>
        <v>27.048257488500013</v>
      </c>
      <c r="I29" s="31"/>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31"/>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31"/>
    </row>
    <row r="32" spans="1:9" x14ac:dyDescent="0.25">
      <c r="A32" s="8" t="s">
        <v>39</v>
      </c>
      <c r="B32" s="2">
        <v>46.959000000000003</v>
      </c>
      <c r="C32" s="2">
        <v>10</v>
      </c>
      <c r="D32" s="4">
        <v>50.936</v>
      </c>
      <c r="E32" s="4">
        <v>14.269236995844633</v>
      </c>
      <c r="F32" s="4">
        <v>15.330333999999997</v>
      </c>
      <c r="G32" s="9">
        <f t="shared" si="3"/>
        <v>107.4362560833797</v>
      </c>
      <c r="H32" s="10" t="s">
        <v>30</v>
      </c>
      <c r="I32" s="31"/>
    </row>
    <row r="33" spans="1:9" x14ac:dyDescent="0.25">
      <c r="A33" s="8" t="s">
        <v>40</v>
      </c>
      <c r="B33" s="2">
        <v>85.933999999999997</v>
      </c>
      <c r="C33" s="2">
        <v>10</v>
      </c>
      <c r="D33" s="4">
        <v>47.96</v>
      </c>
      <c r="E33" s="4">
        <v>25.1170077711168</v>
      </c>
      <c r="F33" s="4">
        <v>26.405681999999999</v>
      </c>
      <c r="G33" s="9">
        <f t="shared" si="3"/>
        <v>105.13068372087342</v>
      </c>
      <c r="H33" s="10" t="s">
        <v>30</v>
      </c>
      <c r="I33" s="31"/>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31"/>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31"/>
    </row>
    <row r="36" spans="1:9" x14ac:dyDescent="0.25">
      <c r="A36" s="8" t="s">
        <v>43</v>
      </c>
      <c r="B36" s="2">
        <v>52.716999999999999</v>
      </c>
      <c r="C36" s="2">
        <v>6.25</v>
      </c>
      <c r="D36" s="4">
        <v>98.66</v>
      </c>
      <c r="E36" s="4">
        <v>32.785723838699994</v>
      </c>
      <c r="F36" s="4">
        <v>34.917275000000004</v>
      </c>
      <c r="G36" s="9">
        <f t="shared" si="3"/>
        <v>106.50146134270777</v>
      </c>
      <c r="H36" s="10" t="s">
        <v>30</v>
      </c>
      <c r="I36" s="31"/>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31"/>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workbookViewId="0">
      <selection activeCell="G7" sqref="G7"/>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32" t="s">
        <v>45</v>
      </c>
      <c r="B1" s="32"/>
      <c r="C1" s="32"/>
      <c r="D1" s="32"/>
      <c r="E1" s="32"/>
      <c r="F1" s="32"/>
      <c r="G1" s="32"/>
      <c r="H1" s="32"/>
      <c r="I1" s="32"/>
    </row>
    <row r="2" spans="1:9" ht="15.75" customHeight="1" x14ac:dyDescent="0.25">
      <c r="A2" s="35" t="s">
        <v>18</v>
      </c>
      <c r="B2" s="35" t="s">
        <v>29</v>
      </c>
      <c r="C2" s="35" t="s">
        <v>21</v>
      </c>
      <c r="D2" s="33" t="s">
        <v>46</v>
      </c>
      <c r="E2" s="34"/>
      <c r="F2" s="34"/>
      <c r="G2" s="34"/>
      <c r="H2" s="34"/>
      <c r="I2" s="34"/>
    </row>
    <row r="3" spans="1:9" ht="47.25" x14ac:dyDescent="0.25">
      <c r="A3" s="36"/>
      <c r="B3" s="36"/>
      <c r="C3" s="36"/>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29" t="s">
        <v>31</v>
      </c>
      <c r="E16" s="29"/>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29" t="s">
        <v>31</v>
      </c>
      <c r="E18" s="29"/>
      <c r="F18" s="4">
        <v>32.549399999999999</v>
      </c>
      <c r="G18" s="2">
        <f t="shared" ref="G18:G24" si="4">(F18/(B18*(1-C18%)*24*31/1000))*100</f>
        <v>73.651840990550667</v>
      </c>
      <c r="H18" s="11" t="s">
        <v>30</v>
      </c>
      <c r="I18" s="2"/>
    </row>
    <row r="19" spans="1:11" x14ac:dyDescent="0.25">
      <c r="A19" s="2" t="s">
        <v>13</v>
      </c>
      <c r="B19" s="3">
        <v>57.6</v>
      </c>
      <c r="C19" s="3">
        <v>1</v>
      </c>
      <c r="D19" s="29" t="s">
        <v>31</v>
      </c>
      <c r="E19" s="29"/>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29" t="s">
        <v>31</v>
      </c>
      <c r="E24" s="29"/>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37"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38"/>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39"/>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I32:I34"/>
    <mergeCell ref="D24:E24"/>
    <mergeCell ref="D16:E16"/>
    <mergeCell ref="D18:E18"/>
    <mergeCell ref="D19:E19"/>
    <mergeCell ref="A2:A3"/>
    <mergeCell ref="B2:B3"/>
    <mergeCell ref="C2:C3"/>
    <mergeCell ref="D2:I2"/>
    <mergeCell ref="A1:I1"/>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4" sqref="E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32" t="s">
        <v>47</v>
      </c>
      <c r="B1" s="32"/>
      <c r="C1" s="32"/>
      <c r="D1" s="32"/>
      <c r="E1" s="32"/>
      <c r="F1" s="32"/>
      <c r="G1" s="32"/>
      <c r="H1" s="32"/>
      <c r="I1" s="32"/>
    </row>
    <row r="2" spans="1:11" s="1" customFormat="1" ht="15.75" customHeight="1" x14ac:dyDescent="0.25">
      <c r="A2" s="35" t="s">
        <v>18</v>
      </c>
      <c r="B2" s="35" t="s">
        <v>29</v>
      </c>
      <c r="C2" s="35" t="s">
        <v>21</v>
      </c>
      <c r="D2" s="33" t="s">
        <v>48</v>
      </c>
      <c r="E2" s="34"/>
      <c r="F2" s="34"/>
      <c r="G2" s="34"/>
      <c r="H2" s="34"/>
      <c r="I2" s="34"/>
    </row>
    <row r="3" spans="1:11" s="1" customFormat="1" ht="47.25" x14ac:dyDescent="0.25">
      <c r="A3" s="36"/>
      <c r="B3" s="36"/>
      <c r="C3" s="36"/>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29" t="s">
        <v>31</v>
      </c>
      <c r="E11" s="29"/>
      <c r="F11" s="4">
        <v>-3.6181999999999999E-2</v>
      </c>
      <c r="G11" s="4" t="s">
        <v>30</v>
      </c>
      <c r="H11" s="4" t="s">
        <v>30</v>
      </c>
      <c r="I11" s="2"/>
      <c r="J11" s="17"/>
      <c r="K11" s="16"/>
    </row>
    <row r="12" spans="1:11" x14ac:dyDescent="0.25">
      <c r="A12" s="19" t="s">
        <v>8</v>
      </c>
      <c r="B12" s="3">
        <v>50</v>
      </c>
      <c r="C12" s="3">
        <v>1</v>
      </c>
      <c r="D12" s="29" t="s">
        <v>31</v>
      </c>
      <c r="E12" s="29"/>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29" t="s">
        <v>31</v>
      </c>
      <c r="E16" s="29"/>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29" t="s">
        <v>31</v>
      </c>
      <c r="E18" s="29"/>
      <c r="F18" s="4">
        <v>42.355800000000002</v>
      </c>
      <c r="G18" s="4">
        <f>(F18/(B18*(1-C18%)*24*30/1000))*100</f>
        <v>99.036195286195294</v>
      </c>
      <c r="H18" s="4">
        <v>0</v>
      </c>
      <c r="I18" s="2"/>
      <c r="J18" s="17"/>
      <c r="K18" s="16"/>
    </row>
    <row r="19" spans="1:12" x14ac:dyDescent="0.25">
      <c r="A19" s="19" t="s">
        <v>13</v>
      </c>
      <c r="B19" s="3">
        <v>57.6</v>
      </c>
      <c r="C19" s="3">
        <v>1</v>
      </c>
      <c r="D19" s="29" t="s">
        <v>31</v>
      </c>
      <c r="E19" s="29"/>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29" t="s">
        <v>31</v>
      </c>
      <c r="E24" s="29"/>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37"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38"/>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39"/>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I32:I34"/>
    <mergeCell ref="D24:E24"/>
    <mergeCell ref="D16:E16"/>
    <mergeCell ref="D18:E18"/>
    <mergeCell ref="D19:E19"/>
    <mergeCell ref="A1:I1"/>
    <mergeCell ref="D2:I2"/>
    <mergeCell ref="D11:E11"/>
    <mergeCell ref="D12:E12"/>
    <mergeCell ref="A2:A3"/>
    <mergeCell ref="B2:B3"/>
    <mergeCell ref="C2:C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32" t="s">
        <v>73</v>
      </c>
      <c r="B1" s="32"/>
      <c r="C1" s="32"/>
      <c r="D1" s="32"/>
      <c r="E1" s="32"/>
      <c r="F1" s="32"/>
      <c r="G1" s="32"/>
      <c r="H1" s="32"/>
      <c r="I1" s="32"/>
    </row>
    <row r="2" spans="1:11" s="1" customFormat="1" ht="15.75" customHeight="1" x14ac:dyDescent="0.25">
      <c r="A2" s="35" t="s">
        <v>18</v>
      </c>
      <c r="B2" s="35" t="s">
        <v>29</v>
      </c>
      <c r="C2" s="35" t="s">
        <v>21</v>
      </c>
      <c r="D2" s="33" t="s">
        <v>74</v>
      </c>
      <c r="E2" s="34"/>
      <c r="F2" s="34"/>
      <c r="G2" s="34"/>
      <c r="H2" s="34"/>
      <c r="I2" s="34"/>
    </row>
    <row r="3" spans="1:11" s="1" customFormat="1" ht="47.25" x14ac:dyDescent="0.25">
      <c r="A3" s="36"/>
      <c r="B3" s="36"/>
      <c r="C3" s="36"/>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29" t="s">
        <v>31</v>
      </c>
      <c r="E10" s="29"/>
      <c r="F10" s="4">
        <v>-0.18060000000000001</v>
      </c>
      <c r="G10" s="4" t="s">
        <v>30</v>
      </c>
      <c r="H10" s="4" t="s">
        <v>30</v>
      </c>
      <c r="I10" s="2"/>
      <c r="K10" s="16"/>
    </row>
    <row r="11" spans="1:11" x14ac:dyDescent="0.25">
      <c r="A11" s="19" t="s">
        <v>7</v>
      </c>
      <c r="B11" s="3">
        <v>90</v>
      </c>
      <c r="C11" s="3">
        <v>1</v>
      </c>
      <c r="D11" s="29" t="s">
        <v>31</v>
      </c>
      <c r="E11" s="29"/>
      <c r="F11" s="4">
        <v>-2.9558000000000001E-2</v>
      </c>
      <c r="G11" s="4" t="s">
        <v>30</v>
      </c>
      <c r="H11" s="4" t="s">
        <v>30</v>
      </c>
      <c r="I11" s="2"/>
      <c r="J11" s="17"/>
      <c r="K11" s="16"/>
    </row>
    <row r="12" spans="1:11" x14ac:dyDescent="0.25">
      <c r="A12" s="19" t="s">
        <v>8</v>
      </c>
      <c r="B12" s="3">
        <v>50</v>
      </c>
      <c r="C12" s="3">
        <v>1</v>
      </c>
      <c r="D12" s="29" t="s">
        <v>31</v>
      </c>
      <c r="E12" s="29"/>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29" t="s">
        <v>31</v>
      </c>
      <c r="E16" s="29"/>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29" t="s">
        <v>31</v>
      </c>
      <c r="E18" s="29"/>
      <c r="F18" s="4">
        <v>43.986600000000003</v>
      </c>
      <c r="G18" s="4">
        <f>(F18/(B18*(1-C18%)*24*30/1000))*100</f>
        <v>102.8493265993266</v>
      </c>
      <c r="H18" s="4">
        <v>0</v>
      </c>
      <c r="I18" s="2"/>
      <c r="J18" s="17"/>
      <c r="K18" s="16"/>
    </row>
    <row r="19" spans="1:12" x14ac:dyDescent="0.25">
      <c r="A19" s="19" t="s">
        <v>13</v>
      </c>
      <c r="B19" s="3">
        <v>57.6</v>
      </c>
      <c r="C19" s="3">
        <v>1</v>
      </c>
      <c r="D19" s="29" t="s">
        <v>31</v>
      </c>
      <c r="E19" s="29"/>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29" t="s">
        <v>31</v>
      </c>
      <c r="E24" s="29"/>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37"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38"/>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D24:E24"/>
    <mergeCell ref="D10:E10"/>
    <mergeCell ref="I32:I33"/>
    <mergeCell ref="D11:E11"/>
    <mergeCell ref="D12:E12"/>
    <mergeCell ref="D16:E16"/>
    <mergeCell ref="D18:E18"/>
    <mergeCell ref="D19:E19"/>
    <mergeCell ref="A1:I1"/>
    <mergeCell ref="A2:A3"/>
    <mergeCell ref="B2:B3"/>
    <mergeCell ref="C2:C3"/>
    <mergeCell ref="D2:I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32" t="s">
        <v>75</v>
      </c>
      <c r="B1" s="32"/>
      <c r="C1" s="32"/>
      <c r="D1" s="32"/>
      <c r="E1" s="32"/>
      <c r="F1" s="32"/>
      <c r="G1" s="32"/>
      <c r="H1" s="32"/>
      <c r="I1" s="32"/>
    </row>
    <row r="2" spans="1:11" s="1" customFormat="1" ht="15.75" customHeight="1" x14ac:dyDescent="0.25">
      <c r="A2" s="35" t="s">
        <v>18</v>
      </c>
      <c r="B2" s="35" t="s">
        <v>29</v>
      </c>
      <c r="C2" s="35" t="s">
        <v>21</v>
      </c>
      <c r="D2" s="33" t="s">
        <v>76</v>
      </c>
      <c r="E2" s="34"/>
      <c r="F2" s="34"/>
      <c r="G2" s="34"/>
      <c r="H2" s="34"/>
      <c r="I2" s="34"/>
    </row>
    <row r="3" spans="1:11" s="1" customFormat="1" ht="47.25" x14ac:dyDescent="0.25">
      <c r="A3" s="36"/>
      <c r="B3" s="36"/>
      <c r="C3" s="36"/>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29" t="s">
        <v>31</v>
      </c>
      <c r="E10" s="29"/>
      <c r="F10" s="4">
        <v>0.25979999999999998</v>
      </c>
      <c r="G10" s="4" t="s">
        <v>30</v>
      </c>
      <c r="H10" s="4" t="s">
        <v>30</v>
      </c>
      <c r="I10" s="2"/>
      <c r="J10" s="22"/>
      <c r="K10" s="16"/>
    </row>
    <row r="11" spans="1:11" x14ac:dyDescent="0.25">
      <c r="A11" s="19" t="s">
        <v>7</v>
      </c>
      <c r="B11" s="3">
        <v>90</v>
      </c>
      <c r="C11" s="3">
        <v>1</v>
      </c>
      <c r="D11" s="29" t="s">
        <v>31</v>
      </c>
      <c r="E11" s="29"/>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29" t="s">
        <v>31</v>
      </c>
      <c r="E16" s="29"/>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29" t="s">
        <v>31</v>
      </c>
      <c r="E18" s="29"/>
      <c r="F18" s="4">
        <v>43.912199999999999</v>
      </c>
      <c r="G18" s="4">
        <f>(F18/(B18*(1-C18%)*24*31/1000))*100</f>
        <v>99.363256218094932</v>
      </c>
      <c r="H18" s="4">
        <v>0</v>
      </c>
      <c r="I18" s="2"/>
      <c r="J18" s="22"/>
      <c r="K18" s="16"/>
    </row>
    <row r="19" spans="1:13" x14ac:dyDescent="0.25">
      <c r="A19" s="19" t="s">
        <v>13</v>
      </c>
      <c r="B19" s="3">
        <v>57.6</v>
      </c>
      <c r="C19" s="3">
        <v>1</v>
      </c>
      <c r="D19" s="29" t="s">
        <v>31</v>
      </c>
      <c r="E19" s="29"/>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29" t="s">
        <v>31</v>
      </c>
      <c r="E24" s="29"/>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37"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38"/>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39"/>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16"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32" t="s">
        <v>77</v>
      </c>
      <c r="B1" s="32"/>
      <c r="C1" s="32"/>
      <c r="D1" s="32"/>
      <c r="E1" s="32"/>
      <c r="F1" s="32"/>
      <c r="G1" s="32"/>
      <c r="H1" s="32"/>
      <c r="I1" s="32"/>
    </row>
    <row r="2" spans="1:12" s="1" customFormat="1" ht="15.75" customHeight="1" x14ac:dyDescent="0.25">
      <c r="A2" s="35" t="s">
        <v>18</v>
      </c>
      <c r="B2" s="35" t="s">
        <v>29</v>
      </c>
      <c r="C2" s="35" t="s">
        <v>21</v>
      </c>
      <c r="D2" s="33" t="s">
        <v>78</v>
      </c>
      <c r="E2" s="34"/>
      <c r="F2" s="34"/>
      <c r="G2" s="34"/>
      <c r="H2" s="34"/>
      <c r="I2" s="34"/>
    </row>
    <row r="3" spans="1:12" s="1" customFormat="1" ht="47.25" x14ac:dyDescent="0.25">
      <c r="A3" s="36"/>
      <c r="B3" s="36"/>
      <c r="C3" s="36"/>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29" t="s">
        <v>31</v>
      </c>
      <c r="E10" s="29"/>
      <c r="F10" s="4">
        <v>-0.2266</v>
      </c>
      <c r="G10" s="4" t="s">
        <v>30</v>
      </c>
      <c r="H10" s="4" t="s">
        <v>30</v>
      </c>
      <c r="I10" s="2"/>
    </row>
    <row r="11" spans="1:12" x14ac:dyDescent="0.25">
      <c r="A11" s="19" t="s">
        <v>7</v>
      </c>
      <c r="B11" s="3">
        <v>90</v>
      </c>
      <c r="C11" s="3">
        <v>1</v>
      </c>
      <c r="D11" s="29" t="s">
        <v>31</v>
      </c>
      <c r="E11" s="29"/>
      <c r="F11" s="4">
        <v>-2.9752000000000001E-2</v>
      </c>
      <c r="G11" s="4" t="s">
        <v>30</v>
      </c>
      <c r="H11" s="4" t="s">
        <v>30</v>
      </c>
      <c r="I11" s="2"/>
      <c r="K11" s="22"/>
      <c r="L11" s="16"/>
    </row>
    <row r="12" spans="1:12" x14ac:dyDescent="0.25">
      <c r="A12" s="19" t="s">
        <v>8</v>
      </c>
      <c r="B12" s="3">
        <v>50</v>
      </c>
      <c r="C12" s="3">
        <v>1</v>
      </c>
      <c r="D12" s="29" t="s">
        <v>31</v>
      </c>
      <c r="E12" s="29"/>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29" t="s">
        <v>31</v>
      </c>
      <c r="E16" s="29"/>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29" t="s">
        <v>31</v>
      </c>
      <c r="E18" s="29"/>
      <c r="F18" s="4">
        <v>38.055</v>
      </c>
      <c r="G18" s="4">
        <f>(F18/(B18*(1-C18%)*24*30/1000))*100</f>
        <v>88.980078563411894</v>
      </c>
      <c r="H18" s="4">
        <v>0</v>
      </c>
      <c r="I18" s="2"/>
      <c r="J18" s="22"/>
      <c r="K18" s="16"/>
    </row>
    <row r="19" spans="1:13" x14ac:dyDescent="0.25">
      <c r="A19" s="19" t="s">
        <v>13</v>
      </c>
      <c r="B19" s="3">
        <v>57.6</v>
      </c>
      <c r="C19" s="3">
        <v>1</v>
      </c>
      <c r="D19" s="29" t="s">
        <v>31</v>
      </c>
      <c r="E19" s="29"/>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29" t="s">
        <v>31</v>
      </c>
      <c r="E24" s="29"/>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37"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38"/>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39"/>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pane="topRight" activeCell="B1" sqref="B1"/>
      <selection pane="bottomLeft" activeCell="A4" sqref="A4"/>
      <selection pane="bottomRight" activeCell="J29" sqref="J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32" t="s">
        <v>80</v>
      </c>
      <c r="B1" s="32"/>
      <c r="C1" s="32"/>
      <c r="D1" s="32"/>
      <c r="E1" s="32"/>
      <c r="F1" s="32"/>
      <c r="G1" s="32"/>
      <c r="H1" s="32"/>
      <c r="I1" s="32"/>
    </row>
    <row r="2" spans="1:10" s="1" customFormat="1" ht="15.75" customHeight="1" x14ac:dyDescent="0.25">
      <c r="A2" s="35" t="s">
        <v>18</v>
      </c>
      <c r="B2" s="35" t="s">
        <v>29</v>
      </c>
      <c r="C2" s="35" t="s">
        <v>21</v>
      </c>
      <c r="D2" s="33" t="s">
        <v>81</v>
      </c>
      <c r="E2" s="34"/>
      <c r="F2" s="34"/>
      <c r="G2" s="34"/>
      <c r="H2" s="34"/>
      <c r="I2" s="34"/>
    </row>
    <row r="3" spans="1:10" s="1" customFormat="1" ht="47.25" x14ac:dyDescent="0.25">
      <c r="A3" s="36"/>
      <c r="B3" s="36"/>
      <c r="C3" s="36"/>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29" t="s">
        <v>31</v>
      </c>
      <c r="E10" s="29"/>
      <c r="F10" s="25">
        <v>-0.21240000000000003</v>
      </c>
      <c r="G10" s="4" t="s">
        <v>30</v>
      </c>
      <c r="H10" s="4" t="s">
        <v>30</v>
      </c>
      <c r="I10" s="24"/>
      <c r="J10" s="22"/>
    </row>
    <row r="11" spans="1:10" x14ac:dyDescent="0.25">
      <c r="A11" s="19" t="s">
        <v>7</v>
      </c>
      <c r="B11" s="3">
        <v>90</v>
      </c>
      <c r="C11" s="3">
        <v>1</v>
      </c>
      <c r="D11" s="29" t="s">
        <v>31</v>
      </c>
      <c r="E11" s="29"/>
      <c r="F11" s="25">
        <v>-2.8510000000000001E-2</v>
      </c>
      <c r="G11" s="4" t="s">
        <v>30</v>
      </c>
      <c r="H11" s="4" t="s">
        <v>30</v>
      </c>
      <c r="I11" s="24"/>
      <c r="J11" s="22"/>
    </row>
    <row r="12" spans="1:10" x14ac:dyDescent="0.25">
      <c r="A12" s="19" t="s">
        <v>8</v>
      </c>
      <c r="B12" s="3">
        <v>50</v>
      </c>
      <c r="C12" s="3">
        <v>1</v>
      </c>
      <c r="D12" s="29" t="s">
        <v>31</v>
      </c>
      <c r="E12" s="29"/>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29" t="s">
        <v>31</v>
      </c>
      <c r="E16" s="29"/>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29" t="s">
        <v>31</v>
      </c>
      <c r="E18" s="29"/>
      <c r="F18" s="25">
        <v>43.535400000000003</v>
      </c>
      <c r="G18" s="4">
        <f t="shared" si="4"/>
        <v>98.510644075160215</v>
      </c>
      <c r="H18" s="4">
        <v>0</v>
      </c>
      <c r="I18" s="24"/>
      <c r="J18" s="22"/>
    </row>
    <row r="19" spans="1:10" x14ac:dyDescent="0.25">
      <c r="A19" s="19" t="s">
        <v>13</v>
      </c>
      <c r="B19" s="3">
        <v>57.6</v>
      </c>
      <c r="C19" s="3">
        <v>1</v>
      </c>
      <c r="D19" s="29" t="s">
        <v>31</v>
      </c>
      <c r="E19" s="29"/>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29" t="s">
        <v>31</v>
      </c>
      <c r="E24" s="29"/>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37"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38"/>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39"/>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D10:E10"/>
    <mergeCell ref="A1:I1"/>
    <mergeCell ref="A2:A3"/>
    <mergeCell ref="B2:B3"/>
    <mergeCell ref="C2:C3"/>
    <mergeCell ref="D2:I2"/>
    <mergeCell ref="I32:I34"/>
    <mergeCell ref="D11:E11"/>
    <mergeCell ref="D12:E12"/>
    <mergeCell ref="D16:E16"/>
    <mergeCell ref="D18:E18"/>
    <mergeCell ref="D19:E19"/>
    <mergeCell ref="D24:E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tabSelected="1" view="pageBreakPreview" zoomScale="60" zoomScaleNormal="90" workbookViewId="0">
      <pane xSplit="1" ySplit="3" topLeftCell="B4" activePane="bottomRight" state="frozen"/>
      <selection pane="topRight" activeCell="B1" sqref="B1"/>
      <selection pane="bottomLeft" activeCell="A4" sqref="A4"/>
      <selection pane="bottomRight" activeCell="P15" sqref="P15"/>
    </sheetView>
  </sheetViews>
  <sheetFormatPr defaultRowHeight="15" x14ac:dyDescent="0.25"/>
  <cols>
    <col min="1" max="1" width="25.140625" style="45" customWidth="1"/>
    <col min="2" max="2" width="14.5703125" style="45" customWidth="1"/>
    <col min="3" max="3" width="16" style="45" customWidth="1"/>
    <col min="4" max="4" width="18.42578125" style="45" customWidth="1"/>
    <col min="5" max="5" width="17" style="45" customWidth="1"/>
    <col min="6" max="6" width="11.28515625" style="51" customWidth="1"/>
    <col min="7" max="7" width="10" style="51" customWidth="1"/>
    <col min="8" max="8" width="10.140625" style="51" customWidth="1"/>
    <col min="9" max="9" width="31.42578125" style="51" customWidth="1"/>
    <col min="10" max="10" width="14.85546875" style="51" customWidth="1"/>
    <col min="11" max="16384" width="9.140625" style="51"/>
  </cols>
  <sheetData>
    <row r="1" spans="1:10" s="45" customFormat="1" ht="18.75" x14ac:dyDescent="0.25">
      <c r="A1" s="44" t="s">
        <v>83</v>
      </c>
      <c r="B1" s="44"/>
      <c r="C1" s="44"/>
      <c r="D1" s="44"/>
      <c r="E1" s="44"/>
      <c r="F1" s="44"/>
      <c r="G1" s="44"/>
      <c r="H1" s="44"/>
      <c r="I1" s="44"/>
    </row>
    <row r="2" spans="1:10" s="45" customFormat="1" ht="15.75" customHeight="1" x14ac:dyDescent="0.25">
      <c r="A2" s="46" t="s">
        <v>18</v>
      </c>
      <c r="B2" s="46" t="s">
        <v>29</v>
      </c>
      <c r="C2" s="46" t="s">
        <v>21</v>
      </c>
      <c r="D2" s="59" t="s">
        <v>82</v>
      </c>
      <c r="E2" s="59"/>
      <c r="F2" s="59"/>
      <c r="G2" s="59"/>
      <c r="H2" s="59"/>
      <c r="I2" s="59"/>
    </row>
    <row r="3" spans="1:10" s="45" customFormat="1" ht="47.25" x14ac:dyDescent="0.25">
      <c r="A3" s="47"/>
      <c r="B3" s="47"/>
      <c r="C3" s="47"/>
      <c r="D3" s="48" t="s">
        <v>22</v>
      </c>
      <c r="E3" s="48" t="s">
        <v>19</v>
      </c>
      <c r="F3" s="48" t="s">
        <v>49</v>
      </c>
      <c r="G3" s="48" t="s">
        <v>50</v>
      </c>
      <c r="H3" s="48" t="s">
        <v>51</v>
      </c>
      <c r="I3" s="48" t="s">
        <v>53</v>
      </c>
    </row>
    <row r="4" spans="1:10" x14ac:dyDescent="0.25">
      <c r="A4" s="40" t="s">
        <v>0</v>
      </c>
      <c r="B4" s="49">
        <v>1260</v>
      </c>
      <c r="C4" s="49">
        <v>9</v>
      </c>
      <c r="D4" s="50">
        <v>74.12</v>
      </c>
      <c r="E4" s="41">
        <f>B4*(1-C4%)*D4%*24*30/1000</f>
        <v>611.89914240000007</v>
      </c>
      <c r="F4" s="41">
        <v>584.26469999999995</v>
      </c>
      <c r="G4" s="41">
        <f>(F4/(B4*(1-C4%)*24*30/1000))*100</f>
        <v>70.772610326181749</v>
      </c>
      <c r="H4" s="41">
        <f>E4-F4</f>
        <v>27.634442400000125</v>
      </c>
      <c r="I4" s="50"/>
      <c r="J4" s="42"/>
    </row>
    <row r="5" spans="1:10" x14ac:dyDescent="0.25">
      <c r="A5" s="40" t="s">
        <v>1</v>
      </c>
      <c r="B5" s="49">
        <v>500</v>
      </c>
      <c r="C5" s="49">
        <v>7.5</v>
      </c>
      <c r="D5" s="50">
        <v>76.88</v>
      </c>
      <c r="E5" s="41">
        <f t="shared" ref="E5:E9" si="0">B5*(1-C5%)*D5%*24*30/1000</f>
        <v>256.0104</v>
      </c>
      <c r="F5" s="41">
        <v>236.07599999999999</v>
      </c>
      <c r="G5" s="41">
        <f t="shared" ref="G5:G9" si="1">(F5/(B5*(1-C5%)*24*30/1000))*100</f>
        <v>70.893693693693692</v>
      </c>
      <c r="H5" s="41">
        <f t="shared" ref="H5:H23" si="2">E5-F5</f>
        <v>19.934400000000011</v>
      </c>
      <c r="I5" s="50"/>
      <c r="J5" s="42"/>
    </row>
    <row r="6" spans="1:10" x14ac:dyDescent="0.25">
      <c r="A6" s="40" t="s">
        <v>2</v>
      </c>
      <c r="B6" s="49">
        <v>420</v>
      </c>
      <c r="C6" s="49">
        <v>9</v>
      </c>
      <c r="D6" s="50">
        <v>54.82</v>
      </c>
      <c r="E6" s="41">
        <f t="shared" si="0"/>
        <v>150.8558688</v>
      </c>
      <c r="F6" s="41">
        <v>145.13909999999998</v>
      </c>
      <c r="G6" s="41">
        <f t="shared" si="1"/>
        <v>52.742564974707818</v>
      </c>
      <c r="H6" s="41">
        <f t="shared" si="2"/>
        <v>5.7167688000000112</v>
      </c>
      <c r="I6" s="50"/>
      <c r="J6" s="42"/>
    </row>
    <row r="7" spans="1:10" x14ac:dyDescent="0.25">
      <c r="A7" s="40" t="s">
        <v>3</v>
      </c>
      <c r="B7" s="49">
        <v>420</v>
      </c>
      <c r="C7" s="49">
        <v>9</v>
      </c>
      <c r="D7" s="50">
        <v>93.95</v>
      </c>
      <c r="E7" s="41">
        <f t="shared" si="0"/>
        <v>258.53536799999995</v>
      </c>
      <c r="F7" s="41">
        <v>240.0086</v>
      </c>
      <c r="G7" s="41">
        <f t="shared" si="1"/>
        <v>87.217498110355237</v>
      </c>
      <c r="H7" s="41">
        <f t="shared" si="2"/>
        <v>18.526767999999947</v>
      </c>
      <c r="I7" s="50"/>
      <c r="J7" s="42"/>
    </row>
    <row r="8" spans="1:10" x14ac:dyDescent="0.25">
      <c r="A8" s="40" t="s">
        <v>4</v>
      </c>
      <c r="B8" s="49">
        <v>210</v>
      </c>
      <c r="C8" s="49">
        <v>9</v>
      </c>
      <c r="D8" s="50">
        <v>86.8</v>
      </c>
      <c r="E8" s="41">
        <f t="shared" si="0"/>
        <v>119.429856</v>
      </c>
      <c r="F8" s="41">
        <v>110.5976</v>
      </c>
      <c r="G8" s="41">
        <f t="shared" si="1"/>
        <v>80.380836095121794</v>
      </c>
      <c r="H8" s="41">
        <f t="shared" si="2"/>
        <v>8.832256000000001</v>
      </c>
      <c r="I8" s="50"/>
      <c r="J8" s="42"/>
    </row>
    <row r="9" spans="1:10" x14ac:dyDescent="0.25">
      <c r="A9" s="40" t="s">
        <v>5</v>
      </c>
      <c r="B9" s="49">
        <v>600</v>
      </c>
      <c r="C9" s="49">
        <v>5.75</v>
      </c>
      <c r="D9" s="50">
        <v>70.69</v>
      </c>
      <c r="E9" s="41">
        <f t="shared" si="0"/>
        <v>287.82140399999997</v>
      </c>
      <c r="F9" s="41">
        <v>277.45499999999998</v>
      </c>
      <c r="G9" s="41">
        <f t="shared" si="1"/>
        <v>68.143972885352184</v>
      </c>
      <c r="H9" s="41">
        <f t="shared" si="2"/>
        <v>10.366403999999989</v>
      </c>
      <c r="I9" s="50"/>
      <c r="J9" s="42"/>
    </row>
    <row r="10" spans="1:10" x14ac:dyDescent="0.25">
      <c r="A10" s="40" t="s">
        <v>6</v>
      </c>
      <c r="B10" s="49">
        <v>770</v>
      </c>
      <c r="C10" s="49">
        <v>1</v>
      </c>
      <c r="D10" s="43" t="s">
        <v>31</v>
      </c>
      <c r="E10" s="43"/>
      <c r="F10" s="41">
        <v>-0.2034</v>
      </c>
      <c r="G10" s="41" t="s">
        <v>30</v>
      </c>
      <c r="H10" s="41" t="s">
        <v>30</v>
      </c>
      <c r="I10" s="50"/>
      <c r="J10" s="42"/>
    </row>
    <row r="11" spans="1:10" x14ac:dyDescent="0.25">
      <c r="A11" s="40" t="s">
        <v>7</v>
      </c>
      <c r="B11" s="49">
        <v>90</v>
      </c>
      <c r="C11" s="49">
        <v>1</v>
      </c>
      <c r="D11" s="43" t="s">
        <v>31</v>
      </c>
      <c r="E11" s="43"/>
      <c r="F11" s="41">
        <v>-2.7490000000000001E-2</v>
      </c>
      <c r="G11" s="41" t="s">
        <v>30</v>
      </c>
      <c r="H11" s="41" t="s">
        <v>30</v>
      </c>
      <c r="I11" s="50"/>
      <c r="J11" s="42"/>
    </row>
    <row r="12" spans="1:10" x14ac:dyDescent="0.25">
      <c r="A12" s="40" t="s">
        <v>8</v>
      </c>
      <c r="B12" s="49">
        <v>50</v>
      </c>
      <c r="C12" s="49">
        <v>1</v>
      </c>
      <c r="D12" s="50">
        <v>100</v>
      </c>
      <c r="E12" s="41">
        <f>B12*(1-C12%)*D12%*24*30/1000</f>
        <v>35.64</v>
      </c>
      <c r="F12" s="41">
        <v>-5.2400000000000002E-2</v>
      </c>
      <c r="G12" s="41" t="s">
        <v>30</v>
      </c>
      <c r="H12" s="41" t="s">
        <v>30</v>
      </c>
      <c r="I12" s="50"/>
      <c r="J12" s="42"/>
    </row>
    <row r="13" spans="1:10" x14ac:dyDescent="0.25">
      <c r="A13" s="40" t="s">
        <v>9</v>
      </c>
      <c r="B13" s="49">
        <v>240</v>
      </c>
      <c r="C13" s="49">
        <v>1</v>
      </c>
      <c r="D13" s="50">
        <v>100</v>
      </c>
      <c r="E13" s="41">
        <f t="shared" ref="E13:E15" si="3">B13*(1-C13%)*D13%*24*30/1000</f>
        <v>171.072</v>
      </c>
      <c r="F13" s="41">
        <v>33.128910999999995</v>
      </c>
      <c r="G13" s="41">
        <f t="shared" ref="G13:G14" si="4">(F13/(B13*(1-C13%)*24*30/1000))*100</f>
        <v>19.365478278151883</v>
      </c>
      <c r="H13" s="41" t="s">
        <v>30</v>
      </c>
      <c r="I13" s="50"/>
      <c r="J13" s="42"/>
    </row>
    <row r="14" spans="1:10" x14ac:dyDescent="0.25">
      <c r="A14" s="40" t="s">
        <v>10</v>
      </c>
      <c r="B14" s="49">
        <v>460</v>
      </c>
      <c r="C14" s="49">
        <v>1</v>
      </c>
      <c r="D14" s="50">
        <v>99.17</v>
      </c>
      <c r="E14" s="41">
        <f t="shared" si="3"/>
        <v>325.16652959999999</v>
      </c>
      <c r="F14" s="41">
        <v>83.130966000000001</v>
      </c>
      <c r="G14" s="41">
        <f t="shared" si="4"/>
        <v>25.353463987703122</v>
      </c>
      <c r="H14" s="41" t="s">
        <v>30</v>
      </c>
      <c r="I14" s="50"/>
      <c r="J14" s="42"/>
    </row>
    <row r="15" spans="1:10" x14ac:dyDescent="0.25">
      <c r="A15" s="40" t="s">
        <v>11</v>
      </c>
      <c r="B15" s="49">
        <v>25</v>
      </c>
      <c r="C15" s="49">
        <v>1</v>
      </c>
      <c r="D15" s="50">
        <v>94.7</v>
      </c>
      <c r="E15" s="41">
        <f t="shared" si="3"/>
        <v>16.875540000000001</v>
      </c>
      <c r="F15" s="41">
        <v>9.1005129999999994</v>
      </c>
      <c r="G15" s="41" t="s">
        <v>30</v>
      </c>
      <c r="H15" s="41" t="s">
        <v>30</v>
      </c>
      <c r="I15" s="50"/>
      <c r="J15" s="42"/>
    </row>
    <row r="16" spans="1:10" x14ac:dyDescent="0.25">
      <c r="A16" s="40" t="s">
        <v>12</v>
      </c>
      <c r="B16" s="49">
        <v>20</v>
      </c>
      <c r="C16" s="49">
        <v>1</v>
      </c>
      <c r="D16" s="43" t="s">
        <v>31</v>
      </c>
      <c r="E16" s="43"/>
      <c r="F16" s="41">
        <v>-3.1661999999999996E-2</v>
      </c>
      <c r="G16" s="41" t="s">
        <v>30</v>
      </c>
      <c r="H16" s="41" t="s">
        <v>30</v>
      </c>
      <c r="I16" s="50"/>
      <c r="J16" s="42"/>
    </row>
    <row r="17" spans="1:10" x14ac:dyDescent="0.25">
      <c r="A17" s="40" t="s">
        <v>54</v>
      </c>
      <c r="B17" s="49">
        <v>1</v>
      </c>
      <c r="C17" s="49">
        <v>1</v>
      </c>
      <c r="D17" s="50">
        <v>100</v>
      </c>
      <c r="E17" s="41">
        <f>B17*(1-C17%)*D17%*24*30/1000</f>
        <v>0.71279999999999999</v>
      </c>
      <c r="F17" s="41">
        <v>0.25882500000000003</v>
      </c>
      <c r="G17" s="41">
        <f>(F17/(B17*(1-C17%)*24*30/1000))*100</f>
        <v>36.311026936026941</v>
      </c>
      <c r="H17" s="41">
        <f t="shared" si="2"/>
        <v>0.45397499999999996</v>
      </c>
      <c r="I17" s="50"/>
      <c r="J17" s="42"/>
    </row>
    <row r="18" spans="1:10" x14ac:dyDescent="0.25">
      <c r="A18" s="40" t="s">
        <v>55</v>
      </c>
      <c r="B18" s="49">
        <v>60</v>
      </c>
      <c r="C18" s="49">
        <v>1</v>
      </c>
      <c r="D18" s="43" t="s">
        <v>31</v>
      </c>
      <c r="E18" s="43"/>
      <c r="F18" s="41">
        <v>42.559799999999996</v>
      </c>
      <c r="G18" s="41">
        <f>(F18/(B18*(1-C18%)*24*30/1000))*100</f>
        <v>99.513187429854085</v>
      </c>
      <c r="H18" s="41">
        <v>0</v>
      </c>
      <c r="I18" s="50"/>
      <c r="J18" s="42"/>
    </row>
    <row r="19" spans="1:10" x14ac:dyDescent="0.25">
      <c r="A19" s="40" t="s">
        <v>13</v>
      </c>
      <c r="B19" s="49">
        <v>57.6</v>
      </c>
      <c r="C19" s="49">
        <v>1</v>
      </c>
      <c r="D19" s="43" t="s">
        <v>31</v>
      </c>
      <c r="E19" s="43"/>
      <c r="F19" s="41">
        <v>15.442</v>
      </c>
      <c r="G19" s="41" t="s">
        <v>30</v>
      </c>
      <c r="H19" s="41" t="s">
        <v>30</v>
      </c>
      <c r="I19" s="50"/>
      <c r="J19" s="42"/>
    </row>
    <row r="20" spans="1:10" x14ac:dyDescent="0.25">
      <c r="A20" s="40" t="s">
        <v>14</v>
      </c>
      <c r="B20" s="49">
        <v>1600</v>
      </c>
      <c r="C20" s="49">
        <v>6.5</v>
      </c>
      <c r="D20" s="50">
        <v>24.9</v>
      </c>
      <c r="E20" s="41">
        <f>B20*(1-C20%)*D20%*24*30/1000</f>
        <v>268.20288000000005</v>
      </c>
      <c r="F20" s="41">
        <v>269.322</v>
      </c>
      <c r="G20" s="41">
        <f>(F20/(B20*(1-C20%)*24*30/1000))*100</f>
        <v>25.003899286987526</v>
      </c>
      <c r="H20" s="41" t="s">
        <v>30</v>
      </c>
      <c r="I20" s="52" t="s">
        <v>85</v>
      </c>
      <c r="J20" s="42"/>
    </row>
    <row r="21" spans="1:10" ht="24.75" customHeight="1" x14ac:dyDescent="0.25">
      <c r="A21" s="40" t="s">
        <v>15</v>
      </c>
      <c r="B21" s="49">
        <v>800</v>
      </c>
      <c r="C21" s="49">
        <v>5.75</v>
      </c>
      <c r="D21" s="50">
        <v>68.459999999999994</v>
      </c>
      <c r="E21" s="41">
        <f t="shared" ref="E21:E22" si="5">B21*(1-C21%)*D21%*24*30/1000</f>
        <v>371.65564799999999</v>
      </c>
      <c r="F21" s="41">
        <v>376.46950000000004</v>
      </c>
      <c r="G21" s="41">
        <f t="shared" ref="G21:G22" si="6">(F21/(B21*(1-C21%)*24*30/1000))*100</f>
        <v>69.346724874742122</v>
      </c>
      <c r="H21" s="41" t="s">
        <v>30</v>
      </c>
      <c r="I21" s="53"/>
      <c r="J21" s="42"/>
    </row>
    <row r="22" spans="1:10" x14ac:dyDescent="0.25">
      <c r="A22" s="40" t="s">
        <v>16</v>
      </c>
      <c r="B22" s="49">
        <v>1040</v>
      </c>
      <c r="C22" s="49">
        <v>5.75</v>
      </c>
      <c r="D22" s="50">
        <v>51.05</v>
      </c>
      <c r="E22" s="41">
        <f t="shared" si="5"/>
        <v>360.28231199999999</v>
      </c>
      <c r="F22" s="41">
        <v>352.24969999999996</v>
      </c>
      <c r="G22" s="41">
        <f t="shared" si="6"/>
        <v>49.911823550749261</v>
      </c>
      <c r="H22" s="41">
        <f t="shared" si="2"/>
        <v>8.0326120000000287</v>
      </c>
      <c r="I22" s="50"/>
      <c r="J22" s="42"/>
    </row>
    <row r="23" spans="1:10" ht="24" x14ac:dyDescent="0.25">
      <c r="A23" s="40" t="s">
        <v>86</v>
      </c>
      <c r="B23" s="49">
        <v>230.55</v>
      </c>
      <c r="C23" s="54">
        <v>5</v>
      </c>
      <c r="D23" s="41">
        <v>75.569999999999993</v>
      </c>
      <c r="E23" s="41">
        <v>125.441245</v>
      </c>
      <c r="F23" s="41">
        <v>125.44124500000001</v>
      </c>
      <c r="G23" s="41">
        <f>(F23/(B23*(1-0%)*24*30/1000))*100</f>
        <v>75.568835996048094</v>
      </c>
      <c r="H23" s="41">
        <f t="shared" si="2"/>
        <v>0</v>
      </c>
      <c r="I23" s="50"/>
      <c r="J23" s="42"/>
    </row>
    <row r="24" spans="1:10" x14ac:dyDescent="0.25">
      <c r="A24" s="40" t="s">
        <v>72</v>
      </c>
      <c r="B24" s="49">
        <v>625</v>
      </c>
      <c r="C24" s="54">
        <v>5</v>
      </c>
      <c r="D24" s="43" t="s">
        <v>31</v>
      </c>
      <c r="E24" s="43"/>
      <c r="F24" s="41">
        <v>254.829173</v>
      </c>
      <c r="G24" s="41">
        <f>(F24/(B24*(1-C24%)*24*30/1000))*100</f>
        <v>59.609163274853806</v>
      </c>
      <c r="H24" s="41">
        <v>0</v>
      </c>
      <c r="I24" s="50"/>
      <c r="J24" s="42"/>
    </row>
    <row r="25" spans="1:10" x14ac:dyDescent="0.25">
      <c r="A25" s="40" t="s">
        <v>58</v>
      </c>
      <c r="B25" s="49">
        <v>277.89300000000003</v>
      </c>
      <c r="C25" s="49">
        <v>7.04</v>
      </c>
      <c r="D25" s="41">
        <v>92.932000000000002</v>
      </c>
      <c r="E25" s="41">
        <v>171.440136</v>
      </c>
      <c r="F25" s="41">
        <v>154.34892600000001</v>
      </c>
      <c r="G25" s="41">
        <f>(F25/(B25*(1-C25%)*24*30/1000))*100</f>
        <v>82.984578642218082</v>
      </c>
      <c r="H25" s="41">
        <f>E25-F25</f>
        <v>17.09120999999999</v>
      </c>
      <c r="I25" s="50"/>
      <c r="J25" s="42"/>
    </row>
    <row r="26" spans="1:10" x14ac:dyDescent="0.25">
      <c r="A26" s="40" t="s">
        <v>59</v>
      </c>
      <c r="B26" s="49">
        <v>69.67</v>
      </c>
      <c r="C26" s="49">
        <v>6.25</v>
      </c>
      <c r="D26" s="41">
        <v>100.011</v>
      </c>
      <c r="E26" s="41">
        <v>46.705012000000004</v>
      </c>
      <c r="F26" s="41">
        <v>42.670749000000001</v>
      </c>
      <c r="G26" s="41">
        <f t="shared" ref="G26:G38" si="7">(F26/(B26*(1-C26%)*24*30/1000))*100</f>
        <v>90.736219957577802</v>
      </c>
      <c r="H26" s="41">
        <f t="shared" ref="H26:H38" si="8">E26-F26</f>
        <v>4.0342630000000028</v>
      </c>
      <c r="I26" s="50"/>
      <c r="J26" s="42"/>
    </row>
    <row r="27" spans="1:10" x14ac:dyDescent="0.25">
      <c r="A27" s="40" t="s">
        <v>61</v>
      </c>
      <c r="B27" s="49">
        <v>173.76000000000002</v>
      </c>
      <c r="C27" s="49">
        <v>6.25</v>
      </c>
      <c r="D27" s="41">
        <v>100</v>
      </c>
      <c r="E27" s="41">
        <v>119.1645</v>
      </c>
      <c r="F27" s="41">
        <v>119.198317</v>
      </c>
      <c r="G27" s="41">
        <f t="shared" si="7"/>
        <v>101.62874036559579</v>
      </c>
      <c r="H27" s="41" t="s">
        <v>30</v>
      </c>
      <c r="I27" s="50"/>
      <c r="J27" s="42"/>
    </row>
    <row r="28" spans="1:10" x14ac:dyDescent="0.25">
      <c r="A28" s="40" t="s">
        <v>60</v>
      </c>
      <c r="B28" s="49">
        <v>461.1</v>
      </c>
      <c r="C28" s="49">
        <v>5.75</v>
      </c>
      <c r="D28" s="41">
        <v>65.585999999999999</v>
      </c>
      <c r="E28" s="41">
        <v>205.22020699999999</v>
      </c>
      <c r="F28" s="41">
        <v>203.22491500000001</v>
      </c>
      <c r="G28" s="41">
        <f t="shared" si="7"/>
        <v>64.948327667350384</v>
      </c>
      <c r="H28" s="41">
        <f t="shared" si="8"/>
        <v>1.9952919999999779</v>
      </c>
      <c r="I28" s="50"/>
      <c r="J28" s="42"/>
    </row>
    <row r="29" spans="1:10" x14ac:dyDescent="0.25">
      <c r="A29" s="40" t="s">
        <v>62</v>
      </c>
      <c r="B29" s="49">
        <v>207.07999999999998</v>
      </c>
      <c r="C29" s="49">
        <v>5.75</v>
      </c>
      <c r="D29" s="41">
        <v>98.605000000000004</v>
      </c>
      <c r="E29" s="41">
        <v>141.03327400000001</v>
      </c>
      <c r="F29" s="41">
        <v>139.04233499999998</v>
      </c>
      <c r="G29" s="41">
        <f t="shared" si="7"/>
        <v>98.945270663430549</v>
      </c>
      <c r="H29" s="41">
        <f t="shared" si="8"/>
        <v>1.9909390000000258</v>
      </c>
      <c r="I29" s="50"/>
      <c r="J29" s="42"/>
    </row>
    <row r="30" spans="1:10" x14ac:dyDescent="0.25">
      <c r="A30" s="40" t="s">
        <v>63</v>
      </c>
      <c r="B30" s="49">
        <v>209.49599999999998</v>
      </c>
      <c r="C30" s="49">
        <v>6.25</v>
      </c>
      <c r="D30" s="41">
        <v>83.576999999999998</v>
      </c>
      <c r="E30" s="41">
        <v>108.992766</v>
      </c>
      <c r="F30" s="41">
        <v>30.241757</v>
      </c>
      <c r="G30" s="41">
        <f t="shared" si="7"/>
        <v>21.385898997099211</v>
      </c>
      <c r="H30" s="41">
        <f t="shared" si="8"/>
        <v>78.75100900000001</v>
      </c>
      <c r="I30" s="50"/>
      <c r="J30" s="42"/>
    </row>
    <row r="31" spans="1:10" x14ac:dyDescent="0.25">
      <c r="A31" s="40" t="s">
        <v>64</v>
      </c>
      <c r="B31" s="49">
        <v>87.165000000000006</v>
      </c>
      <c r="C31" s="49">
        <v>6.69</v>
      </c>
      <c r="D31" s="41">
        <v>55.375999999999998</v>
      </c>
      <c r="E31" s="41">
        <v>31.993037000000001</v>
      </c>
      <c r="F31" s="41">
        <v>28.266712999999999</v>
      </c>
      <c r="G31" s="41">
        <f t="shared" si="7"/>
        <v>48.269465418215688</v>
      </c>
      <c r="H31" s="41">
        <f t="shared" si="8"/>
        <v>3.7263240000000017</v>
      </c>
      <c r="I31" s="50"/>
      <c r="J31" s="42"/>
    </row>
    <row r="32" spans="1:10" ht="39.75" customHeight="1" x14ac:dyDescent="0.25">
      <c r="A32" s="40" t="s">
        <v>65</v>
      </c>
      <c r="B32" s="49">
        <v>46.538099999999993</v>
      </c>
      <c r="C32" s="49">
        <v>10</v>
      </c>
      <c r="D32" s="41">
        <v>43.887</v>
      </c>
      <c r="E32" s="41">
        <v>12.273085</v>
      </c>
      <c r="F32" s="41">
        <v>13.182365000000001</v>
      </c>
      <c r="G32" s="41">
        <f t="shared" si="7"/>
        <v>43.712905907627366</v>
      </c>
      <c r="H32" s="41" t="s">
        <v>30</v>
      </c>
      <c r="I32" s="55" t="s">
        <v>84</v>
      </c>
      <c r="J32" s="42"/>
    </row>
    <row r="33" spans="1:10" ht="33" customHeight="1" x14ac:dyDescent="0.25">
      <c r="A33" s="40" t="s">
        <v>66</v>
      </c>
      <c r="B33" s="49">
        <v>85.47</v>
      </c>
      <c r="C33" s="49">
        <v>10</v>
      </c>
      <c r="D33" s="41">
        <v>35.082000000000001</v>
      </c>
      <c r="E33" s="41">
        <v>18.349356</v>
      </c>
      <c r="F33" s="41">
        <v>19.412468000000001</v>
      </c>
      <c r="G33" s="41">
        <f t="shared" si="7"/>
        <v>35.050324494768944</v>
      </c>
      <c r="H33" s="41" t="s">
        <v>30</v>
      </c>
      <c r="I33" s="56"/>
      <c r="J33" s="42"/>
    </row>
    <row r="34" spans="1:10" ht="24.75" customHeight="1" x14ac:dyDescent="0.25">
      <c r="A34" s="40" t="s">
        <v>67</v>
      </c>
      <c r="B34" s="49">
        <v>2.2890000000000001</v>
      </c>
      <c r="C34" s="49">
        <v>8.5</v>
      </c>
      <c r="D34" s="41">
        <v>77.644000000000005</v>
      </c>
      <c r="E34" s="41">
        <v>1.145086</v>
      </c>
      <c r="F34" s="41">
        <v>1.1419779999999999</v>
      </c>
      <c r="G34" s="41">
        <f t="shared" si="7"/>
        <v>75.728325565393789</v>
      </c>
      <c r="H34" s="41">
        <f t="shared" si="8"/>
        <v>3.1080000000001107E-3</v>
      </c>
      <c r="I34" s="57"/>
      <c r="J34" s="42"/>
    </row>
    <row r="35" spans="1:10" x14ac:dyDescent="0.25">
      <c r="A35" s="40" t="s">
        <v>68</v>
      </c>
      <c r="B35" s="49">
        <v>2.68</v>
      </c>
      <c r="C35" s="49">
        <v>10</v>
      </c>
      <c r="D35" s="41">
        <v>59.338000000000001</v>
      </c>
      <c r="E35" s="41">
        <v>1.0247200000000001</v>
      </c>
      <c r="F35" s="41">
        <v>1.0162450000000001</v>
      </c>
      <c r="G35" s="41">
        <f t="shared" si="7"/>
        <v>58.517885111479643</v>
      </c>
      <c r="H35" s="41">
        <f t="shared" si="8"/>
        <v>8.4750000000000103E-3</v>
      </c>
      <c r="I35" s="50"/>
      <c r="J35" s="42"/>
    </row>
    <row r="36" spans="1:10" x14ac:dyDescent="0.25">
      <c r="A36" s="40" t="s">
        <v>69</v>
      </c>
      <c r="B36" s="49">
        <v>52.68</v>
      </c>
      <c r="C36" s="49">
        <v>6.25</v>
      </c>
      <c r="D36" s="41">
        <v>91.91</v>
      </c>
      <c r="E36" s="41">
        <v>30.536836000000001</v>
      </c>
      <c r="F36" s="41">
        <v>32.586216999999998</v>
      </c>
      <c r="G36" s="41">
        <f t="shared" si="7"/>
        <v>91.639857701285166</v>
      </c>
      <c r="H36" s="41" t="s">
        <v>30</v>
      </c>
      <c r="I36" s="50"/>
      <c r="J36" s="42"/>
    </row>
    <row r="37" spans="1:10" x14ac:dyDescent="0.25">
      <c r="A37" s="40" t="s">
        <v>70</v>
      </c>
      <c r="B37" s="49">
        <v>125.32</v>
      </c>
      <c r="C37" s="49">
        <v>5.75</v>
      </c>
      <c r="D37" s="41">
        <v>69.674999999999997</v>
      </c>
      <c r="E37" s="41">
        <v>57.494249000000003</v>
      </c>
      <c r="F37" s="41">
        <v>56.442385000000002</v>
      </c>
      <c r="G37" s="41">
        <f t="shared" si="7"/>
        <v>66.369892662170642</v>
      </c>
      <c r="H37" s="41">
        <f t="shared" si="8"/>
        <v>1.0518640000000019</v>
      </c>
      <c r="I37" s="50"/>
      <c r="J37" s="42"/>
    </row>
    <row r="38" spans="1:10" ht="24" x14ac:dyDescent="0.25">
      <c r="A38" s="40" t="s">
        <v>79</v>
      </c>
      <c r="B38" s="49">
        <v>800</v>
      </c>
      <c r="C38" s="49"/>
      <c r="D38" s="41">
        <v>67.980999999999995</v>
      </c>
      <c r="E38" s="41">
        <v>3.6893289999999999</v>
      </c>
      <c r="F38" s="41">
        <v>3.57409</v>
      </c>
      <c r="G38" s="41">
        <f t="shared" si="7"/>
        <v>0.62050173611111104</v>
      </c>
      <c r="H38" s="41">
        <f t="shared" si="8"/>
        <v>0.11523899999999987</v>
      </c>
      <c r="I38" s="58"/>
      <c r="J38" s="42"/>
    </row>
    <row r="41" spans="1:10" x14ac:dyDescent="0.25">
      <c r="G41" s="42"/>
    </row>
    <row r="42" spans="1:10" x14ac:dyDescent="0.25">
      <c r="G42" s="4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rintOptions horizontalCentered="1"/>
  <pageMargins left="0.51181102362204722" right="0.51181102362204722" top="0.35433070866141736" bottom="0.35433070866141736" header="0.31496062992125984" footer="0.31496062992125984"/>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Availab 23-24</vt:lpstr>
      <vt:lpstr>APRIL</vt:lpstr>
      <vt:lpstr>MAY</vt:lpstr>
      <vt:lpstr>JUNE</vt:lpstr>
      <vt:lpstr>July</vt:lpstr>
      <vt:lpstr>August</vt:lpstr>
      <vt:lpstr>September</vt:lpstr>
      <vt:lpstr>October</vt:lpstr>
      <vt:lpstr>November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2024-02-02T05:31:31Z</dcterms:modified>
</cp:coreProperties>
</file>